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0_Школы 7-10 лет\"/>
    </mc:Choice>
  </mc:AlternateContent>
  <xr:revisionPtr revIDLastSave="0" documentId="8_{81FC02E4-FBCF-40A7-8F6B-124E74EEFB1A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<sst xmlns="http://schemas.openxmlformats.org/spreadsheetml/2006/main" count="257" uniqueCount="184">
  <si>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</si>
  <si>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</si>
  <si>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</si>
  <si>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</si>
  <si>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</si>
  <si>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</si>
  <si>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</si>
  <si>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</si>
  <si>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</si>
  <si>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</si>
  <si>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</si>
  <si>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</si>
  <si>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</si>
  <si>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</si>
  <si>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</si>
  <si>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</si>
  <si>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</si>
  <si>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</si>
  <si>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</si>
  <si>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</si>
  <si>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</si>
  <si>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</si>
  <si>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</si>
  <si>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</si>
  <si>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</si>
  <si>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</si>
  <si>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</si>
  <si>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</si>
  <si>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</si>
  <si>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</si>
  <si>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</si>
  <si>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</si>
  <si>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</si>
  <si>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</si>
  <si>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</si>
  <si>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</si>
  <si>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</si>
  <si>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</si>
  <si>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</si>
  <si>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</si>
  <si>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</si>
  <si>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</si>
  <si>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</si>
  <si>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</si>
  <si>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</si>
  <si>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</si>
  <si>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</si>
  <si>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</si>
  <si>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</si>
  <si>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</si>
  <si>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</si>
  <si>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</si>
  <si>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</si>
  <si>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</si>
  <si>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</si>
  <si>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</si>
  <si>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</si>
  <si>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</si>
  <si>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</si>
  <si>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</si>
  <si>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</si>
  <si>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</si>
  <si>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</si>
  <si>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</si>
  <si>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</si>
  <si>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</si>
  <si>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</si>
  <si>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</si>
  <si>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</si>
  <si>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</si>
  <si>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</si>
  <si>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</si>
  <si>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</si>
  <si>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</si>
  <si>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</si>
  <si>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</si>
  <si>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</si>
  <si>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</si>
  <si>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</si>
  <si>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</si>
  <si>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</si>
  <si>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</si>
  <si>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</si>
  <si>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</si>
  <si>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</si>
  <si>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</si>
  <si>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</si>
  <si>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</si>
  <si>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</si>
  <si>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</si>
  <si>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</si>
  <si>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</si>
  <si>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</si>
  <si>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</si>
  <si>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</si>
  <si>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</si>
  <si>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</si>
  <si>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</si>
  <si>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</si>
  <si>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</si>
  <si>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</si>
  <si>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</si>
  <si>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</si>
  <si>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</si>
  <si>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</si>
  <si>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</si>
  <si>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</si>
  <si>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</si>
  <si>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</si>
  <si>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</si>
  <si>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</si>
  <si>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</si>
  <si>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</si>
  <si>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</si>
  <si>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</si>
  <si>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</si>
  <si>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</si>
  <si>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</si>
  <si>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</si>
  <si>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</si>
  <si>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</si>
  <si>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</si>
  <si>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</si>
  <si>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</si>
  <si>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</si>
  <si>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</si>
  <si>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</si>
  <si>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</si>
  <si>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</si>
  <si>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</si>
  <si>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</si>
  <si>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</si>
  <si>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</si>
  <si>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</si>
  <si>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</si>
  <si>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</si>
  <si>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</si>
  <si>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</si>
  <si>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</si>
  <si>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</si>
  <si>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</si>
  <si>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</si>
  <si>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</si>
  <si>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</si>
  <si>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</si>
  <si>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</si>
  <si>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</si>
  <si>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</si>
  <si>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</si>
  <si>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</si>
  <si>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</si>
  <si>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</si>
  <si>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</si>
  <si>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</si>
  <si>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</si>
  <si>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</si>
  <si>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</si>
  <si>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</si>
  <si>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</si>
  <si>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Чай с сахаром </t>
  </si>
  <si>
    <t>300</t>
  </si>
  <si>
    <t/>
  </si>
  <si>
    <t>чай, сахар, вода.</t>
  </si>
  <si>
    <t>200</t>
  </si>
  <si>
    <t>Расход сырья нетто, г на выход</t>
  </si>
  <si>
    <t>Чай</t>
  </si>
  <si>
    <t>Вода</t>
  </si>
  <si>
    <t>Масса полуфабриката</t>
  </si>
  <si>
    <t>-</t>
  </si>
  <si>
    <t>Сохранность</t>
  </si>
  <si>
    <t>Выход готового блюда</t>
  </si>
  <si>
    <t>Чай заваривают, наливают горячее кипяченое молоко, кладут сахар, перемешивают, доводят до кипения.
Отпускают горячим 60-70С.</t>
  </si>
  <si>
    <t>Внешний вид – стакан с жидкостью серовато-белого цвета.</t>
  </si>
  <si>
    <t>Цвет – серовато-белый.</t>
  </si>
  <si>
    <t>Консистенция – жидкая.</t>
  </si>
  <si>
    <t>Вкус – сладкий, свойственный молоку и чаю.</t>
  </si>
  <si>
    <t>Запах – сладкий, свойственный молоку и чаю.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</si>
  <si>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</si>
  <si>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</si>
  <si>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</si>
  <si>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</si>
  <si>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сахар,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</si>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</sst>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№300</v>
      </c>
      <c r="T16" s="22"/>
      <c r="AC16" s="23" t="str">
        <f>"ТЕХНИКО-ТЕХНОЛОГИЧЕСКАЯ КАРТА №" &amp; Рец_Номер</f>
        <v>ТЕХНИКО-ТЕХНОЛОГИЧЕСКАЯ КАРТА №300</v>
      </c>
      <c r="AX16" s="22"/>
      <c r="BG16" s="23" t="str">
        <f>"ТЕХНИКО-ТЕХНОЛОГИЧЕСКАЯ КАРТА №" &amp; Рец_Номер</f>
        <v>ТЕХНИКО-ТЕХНОЛОГИЧЕСКАЯ КАРТА №300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№300</v>
      </c>
      <c r="T17" s="22"/>
      <c r="AC17" s="23" t="str">
        <f>"ТЕХНОЛОГИЧЕСКАЯ КАРТА №" &amp; Рец_Номер</f>
        <v>ТЕХНОЛОГИЧЕСКАЯ КАРТА №300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Чай с сахаром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Чай с сахаром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0.4</v>
      </c>
      <c r="H31" s="67"/>
      <c r="I31" s="66">
        <v>0.4</v>
      </c>
      <c r="J31" s="67"/>
      <c r="K31" s="96">
        <v>4</v>
      </c>
      <c r="L31" s="97"/>
      <c r="M31" s="98"/>
      <c r="N31" s="96">
        <v>8</v>
      </c>
      <c r="O31" s="97"/>
      <c r="P31" s="98"/>
      <c r="Q31" s="96">
        <v>12</v>
      </c>
      <c r="R31" s="97"/>
      <c r="S31" s="97"/>
      <c r="T31" s="92" t="str">
        <f t="shared" ref="T31:T38" si="0">IF(A31&lt;&gt;"",A31,"")</f>
        <v>Чай</v>
      </c>
      <c r="U31" s="92"/>
      <c r="V31" s="92"/>
      <c r="W31" s="92"/>
      <c r="X31" s="92"/>
      <c r="Y31" s="93"/>
      <c r="Z31" s="66">
        <f t="shared" ref="Z31:Z38" si="1">IF(G31&lt;&gt;"",G31,"")</f>
        <v>0.4</v>
      </c>
      <c r="AA31" s="67"/>
      <c r="AB31" s="66">
        <f t="shared" ref="AB31:AB38" si="2">IF(I31&lt;&gt;"",I31,"")</f>
        <v>0.4</v>
      </c>
      <c r="AC31" s="67"/>
      <c r="AD31" s="68">
        <v>0.36599999999999999</v>
      </c>
      <c r="AE31" s="69"/>
      <c r="AF31" s="70"/>
      <c r="AG31" s="68">
        <v>0.08</v>
      </c>
      <c r="AH31" s="69"/>
      <c r="AI31" s="108">
        <v>2.0400000000000001E-2</v>
      </c>
      <c r="AJ31" s="108"/>
      <c r="AK31" s="108">
        <v>1.6E-2</v>
      </c>
      <c r="AL31" s="68"/>
      <c r="AM31" s="108">
        <v>0</v>
      </c>
      <c r="AN31" s="108"/>
      <c r="AO31" s="108"/>
      <c r="AP31" s="108">
        <v>2.0400000000000001E-2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8" si="3">IF(A31&lt;&gt;"",A31,"")</f>
        <v>Чай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Сахар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9.99</v>
      </c>
      <c r="AE32" s="72"/>
      <c r="AF32" s="75"/>
      <c r="AG32" s="71">
        <v>0</v>
      </c>
      <c r="AH32" s="72"/>
      <c r="AI32" s="74">
        <v>0</v>
      </c>
      <c r="AJ32" s="74"/>
      <c r="AK32" s="74">
        <v>9.98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0.3</v>
      </c>
      <c r="AT32" s="33">
        <v>0.03</v>
      </c>
      <c r="AU32" s="33">
        <v>0</v>
      </c>
      <c r="AV32" s="33">
        <v>0</v>
      </c>
      <c r="AW32" s="33">
        <v>0</v>
      </c>
      <c r="BA32" s="73" t="str">
        <f t="shared" si="3"/>
        <v>Сахар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190</v>
      </c>
      <c r="H33" s="106"/>
      <c r="I33" s="105">
        <v>190</v>
      </c>
      <c r="J33" s="106"/>
      <c r="K33" s="100">
        <v>1900</v>
      </c>
      <c r="L33" s="101"/>
      <c r="M33" s="102"/>
      <c r="N33" s="100">
        <v>3800</v>
      </c>
      <c r="O33" s="101"/>
      <c r="P33" s="102"/>
      <c r="Q33" s="100">
        <v>5700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190</v>
      </c>
      <c r="AA33" s="106"/>
      <c r="AB33" s="105">
        <f t="shared" si="2"/>
        <v>190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167</v>
      </c>
      <c r="B34" s="137"/>
      <c r="C34" s="137"/>
      <c r="D34" s="137"/>
      <c r="E34" s="137"/>
      <c r="F34" s="138"/>
      <c r="G34" s="153" t="s">
        <v>168</v>
      </c>
      <c r="H34" s="140"/>
      <c r="I34" s="139">
        <v>200.4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200.4</v>
      </c>
      <c r="AC34" s="140"/>
      <c r="AD34" s="146">
        <v>10.356</v>
      </c>
      <c r="AE34" s="147"/>
      <c r="AF34" s="148"/>
      <c r="AG34" s="146">
        <v>0.08</v>
      </c>
      <c r="AH34" s="148"/>
      <c r="AI34" s="146">
        <v>2.0400000000000001E-2</v>
      </c>
      <c r="AJ34" s="148"/>
      <c r="AK34" s="146">
        <v>9.9960000000000004</v>
      </c>
      <c r="AL34" s="147"/>
      <c r="AM34" s="146">
        <v>0</v>
      </c>
      <c r="AN34" s="147"/>
      <c r="AO34" s="148"/>
      <c r="AP34" s="146">
        <v>2.0400000000000001E-2</v>
      </c>
      <c r="AQ34" s="147"/>
      <c r="AR34" s="147"/>
      <c r="AS34" s="149">
        <v>0.3</v>
      </c>
      <c r="AT34" s="149">
        <v>0.03</v>
      </c>
      <c r="AU34" s="149">
        <v>0</v>
      </c>
      <c r="AV34" s="149">
        <v>0</v>
      </c>
      <c r="AW34" s="149">
        <v>0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169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170</v>
      </c>
      <c r="B38" s="94"/>
      <c r="C38" s="94"/>
      <c r="D38" s="94"/>
      <c r="E38" s="94"/>
      <c r="F38" s="95"/>
      <c r="G38" s="171"/>
      <c r="H38" s="172"/>
      <c r="I38" s="171" t="str">
        <f>"200"</f>
        <v>200</v>
      </c>
      <c r="J38" s="172"/>
      <c r="K38" s="173">
        <v>2000</v>
      </c>
      <c r="L38" s="174"/>
      <c r="M38" s="175"/>
      <c r="N38" s="173">
        <v>4000</v>
      </c>
      <c r="O38" s="174"/>
      <c r="P38" s="175"/>
      <c r="Q38" s="173">
        <v>6000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200</v>
      </c>
      <c r="AC38" s="172"/>
      <c r="AD38" s="176">
        <v>9.3203999999999994</v>
      </c>
      <c r="AE38" s="177"/>
      <c r="AF38" s="178"/>
      <c r="AG38" s="176">
        <v>7.5200000000000003E-2</v>
      </c>
      <c r="AH38" s="177"/>
      <c r="AI38" s="176">
        <v>1.7952000000000003E-2</v>
      </c>
      <c r="AJ38" s="177"/>
      <c r="AK38" s="176">
        <v>9.0963600000000007</v>
      </c>
      <c r="AL38" s="177"/>
      <c r="AM38" s="176">
        <v>0</v>
      </c>
      <c r="AN38" s="177"/>
      <c r="AO38" s="177"/>
      <c r="AP38" s="176">
        <v>2.0400000000000001E-2</v>
      </c>
      <c r="AQ38" s="177"/>
      <c r="AR38" s="177"/>
      <c r="AS38" s="179">
        <v>0.26400000000000001</v>
      </c>
      <c r="AT38" s="179">
        <v>2.6099999999999998E-2</v>
      </c>
      <c r="AU38" s="179">
        <v>0</v>
      </c>
      <c r="AV38" s="179">
        <v>0</v>
      </c>
      <c r="AW38" s="179">
        <v>0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171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стакан с жидкостью серовато-белого цвета.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стакан с жидкостью серовато-белого цвета.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серовато-белый.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серовато-белый.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жидкая.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жидкая.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сладкий, свойственный молоку и чаю.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сладкий, свойственный молоку и чаю.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175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сладкий, свойственный молоку и чаю.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сладкий, свойственный молоку и чаю.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стакан с жидкостью серовато-белого цвета. Цвет – серовато-белый. Консистенция – жидкая. Запах – сладкий, свойственный молоку и чаю. Вкус – сладкий, свойственный молоку и чаю.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4.7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4.7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>Массовая доля сахара</v>
      </c>
      <c r="E66" s="37"/>
      <c r="F66" s="37"/>
      <c r="G66" s="37"/>
      <c r="H66" s="37"/>
      <c r="I66" s="37"/>
      <c r="J66" s="37"/>
      <c r="K66" s="37"/>
      <c r="L66" s="37"/>
      <c r="M66" s="64">
        <v>0.5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сахара</v>
      </c>
      <c r="X66" s="37"/>
      <c r="Y66" s="37"/>
      <c r="Z66" s="37"/>
      <c r="AA66" s="37"/>
      <c r="AB66" s="37"/>
      <c r="AC66" s="37"/>
      <c r="AD66" s="37"/>
      <c r="AE66" s="37"/>
      <c r="AF66" s="64">
        <f>IF(ФХ_Сах="","",ФХ_Сах)</f>
        <v>0.5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178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179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Чай с сахаром 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7.5200000000000003E-2</v>
      </c>
      <c r="B74" s="53"/>
      <c r="C74" s="53"/>
      <c r="D74" s="54">
        <f>Пищ_Жир</f>
        <v>1.7952000000000003E-2</v>
      </c>
      <c r="E74" s="53"/>
      <c r="F74" s="54" t="str">
        <f>ROUND(Пищ_Угл,1) &amp; "/" &amp; ROUND(Пищ_ПВ,1)</f>
        <v>9,1/0</v>
      </c>
      <c r="G74" s="53"/>
      <c r="H74" s="53"/>
      <c r="I74" s="55"/>
      <c r="J74" s="87" t="str">
        <f>ROUND(Пищ_Кал,0) &amp; "/" &amp; ROUND(Пищ_Кал * 4.1868,0)</f>
        <v>35/147</v>
      </c>
      <c r="K74" s="88"/>
      <c r="L74" s="88"/>
      <c r="M74" s="88"/>
      <c r="N74" s="88"/>
      <c r="O74" s="87" t="str">
        <f>Рец_Выход_Дробью</f>
        <v>200</v>
      </c>
      <c r="P74" s="88"/>
      <c r="Q74" s="88"/>
      <c r="R74" s="88"/>
      <c r="S74" s="88"/>
      <c r="T74" s="53">
        <f>Пищ_Бел</f>
        <v>7.5200000000000003E-2</v>
      </c>
      <c r="U74" s="53"/>
      <c r="V74" s="53"/>
      <c r="W74" s="54">
        <f>Пищ_Жир</f>
        <v>1.7952000000000003E-2</v>
      </c>
      <c r="X74" s="53"/>
      <c r="Y74" s="54" t="str">
        <f>ROUND(Пищ_Угл,1) &amp; "/" &amp; ROUND(Пищ_ПВ,1)</f>
        <v>9,1/0</v>
      </c>
      <c r="Z74" s="53"/>
      <c r="AA74" s="53"/>
      <c r="AB74" s="55"/>
      <c r="AC74" s="87" t="str">
        <f>J74</f>
        <v>35/147</v>
      </c>
      <c r="AD74" s="88"/>
      <c r="AE74" s="88"/>
      <c r="AF74" s="88"/>
      <c r="AG74" s="88"/>
      <c r="AH74" s="87" t="str">
        <f>Рец_Выход_Дробью</f>
        <v>200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3.7600000000000001E-2</v>
      </c>
      <c r="B75" s="49"/>
      <c r="C75" s="49"/>
      <c r="D75" s="83">
        <f>Пищ_Жир/Рец_Выход_Суммой * 100</f>
        <v>8.9760000000000013E-3</v>
      </c>
      <c r="E75" s="49"/>
      <c r="F75" s="83" t="str">
        <f>ROUND(Пищ_Угл /Рец_Выход_Суммой * 100,1) &amp; "/" &amp; ROUND(Пищ_ПВ /Рец_Выход_Суммой * 100,1)</f>
        <v>4,5/0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18/73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3.7600000000000001E-2</v>
      </c>
      <c r="U75" s="49"/>
      <c r="V75" s="49"/>
      <c r="W75" s="76">
        <f>Пищ_Жир/Рец_Выход_Суммой * 100</f>
        <v>8.9760000000000013E-3</v>
      </c>
      <c r="X75" s="77"/>
      <c r="Y75" s="76" t="str">
        <f>ROUND(Пищ_Угл /Рец_Выход_Суммой * 100,1) &amp; "/" &amp; ROUND(Пищ_ПВ /Рец_Выход_Суммой * 100,1)</f>
        <v>4,5/0</v>
      </c>
      <c r="Z75" s="77"/>
      <c r="AA75" s="77"/>
      <c r="AB75" s="85"/>
      <c r="AC75" s="78" t="str">
        <f>J75</f>
        <v>18/73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7.5200000000000003E-2</v>
      </c>
      <c r="B77" s="53"/>
      <c r="C77" s="54">
        <f>Пищ_Жир</f>
        <v>1.7952000000000003E-2</v>
      </c>
      <c r="D77" s="53"/>
      <c r="E77" s="54" t="str">
        <f>ROUND(Пищ_Угл,1) &amp; "/" &amp; ROUND(Пищ_ПВ,1)</f>
        <v>9,1/0</v>
      </c>
      <c r="F77" s="53"/>
      <c r="G77" s="55"/>
      <c r="H77" s="54">
        <f>Пищ_Кальц</f>
        <v>0.26400000000000001</v>
      </c>
      <c r="I77" s="53"/>
      <c r="J77" s="54">
        <f>Пищ_Жел</f>
        <v>2.6099999999999998E-2</v>
      </c>
      <c r="K77" s="55"/>
      <c r="L77" s="54">
        <f>Пищ_ВитВ1</f>
        <v>0</v>
      </c>
      <c r="M77" s="55"/>
      <c r="N77" s="54">
        <f>Пищ_ВитВ2</f>
        <v>0</v>
      </c>
      <c r="O77" s="55"/>
      <c r="P77" s="54">
        <f>Пищ_С</f>
        <v>0</v>
      </c>
      <c r="Q77" s="55"/>
      <c r="R77" s="87" t="str">
        <f>ROUND(Пищ_Кал,0) &amp; "/" &amp; ROUND(Пищ_Кал * 4.1868,0)</f>
        <v>35/147</v>
      </c>
      <c r="S77" s="88"/>
      <c r="T77" s="53">
        <f>Пищ_Бел</f>
        <v>7.5200000000000003E-2</v>
      </c>
      <c r="U77" s="53"/>
      <c r="V77" s="54">
        <f>Пищ_Жир</f>
        <v>1.7952000000000003E-2</v>
      </c>
      <c r="W77" s="53"/>
      <c r="X77" s="54" t="str">
        <f>ROUND(Пищ_Угл,1) &amp; "/" &amp; ROUND(Пищ_ПВ,1)</f>
        <v>9,1/0</v>
      </c>
      <c r="Y77" s="53"/>
      <c r="Z77" s="55"/>
      <c r="AA77" s="54">
        <f>Пищ_Кальц</f>
        <v>0.26400000000000001</v>
      </c>
      <c r="AB77" s="53"/>
      <c r="AC77" s="54">
        <f>Пищ_Жел</f>
        <v>2.6099999999999998E-2</v>
      </c>
      <c r="AD77" s="55"/>
      <c r="AE77" s="54">
        <f>Пищ_ВитВ1</f>
        <v>0</v>
      </c>
      <c r="AF77" s="55"/>
      <c r="AG77" s="54">
        <f>Пищ_ВитВ2</f>
        <v>0</v>
      </c>
      <c r="AH77" s="55"/>
      <c r="AI77" s="54">
        <f>Пищ_С</f>
        <v>0</v>
      </c>
      <c r="AJ77" s="55"/>
      <c r="AK77" s="87" t="str">
        <f>R77</f>
        <v>35/147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Чай с сахаром 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182</v>
      </c>
    </row>
    <row r="9" spans="1:3" x14ac:dyDescent="0.25">
      <c r="A9" s="5" t="s">
        <v>51</v>
      </c>
      <c r="B9" s="182">
        <v>0</v>
      </c>
      <c r="C9" s="6" t="s">
        <v>182</v>
      </c>
    </row>
    <row r="10" spans="1:3" x14ac:dyDescent="0.25">
      <c r="A10" s="5" t="s">
        <v>52</v>
      </c>
      <c r="B10" s="182">
        <v>0.02</v>
      </c>
      <c r="C10" s="6" t="s">
        <v>183</v>
      </c>
    </row>
    <row r="11" spans="1:3" x14ac:dyDescent="0.25">
      <c r="A11" s="7" t="s">
        <v>53</v>
      </c>
      <c r="B11" s="183">
        <v>0.01</v>
      </c>
      <c r="C11" s="8" t="s">
        <v>182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Чай с сахаром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7.5200000000000003E-2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1.7952000000000003E-2</v>
      </c>
    </row>
    <row r="4" spans="1:9" x14ac:dyDescent="0.25">
      <c r="A4" t="s">
        <v>38</v>
      </c>
      <c r="B4" t="s">
        <v>162</v>
      </c>
      <c r="F4" t="s">
        <v>105</v>
      </c>
      <c r="G4">
        <v>9.0963600000000007</v>
      </c>
    </row>
    <row r="5" spans="1:9" x14ac:dyDescent="0.25">
      <c r="A5" t="s">
        <v>86</v>
      </c>
      <c r="C5" t="s">
        <v>89</v>
      </c>
      <c r="F5" t="s">
        <v>20</v>
      </c>
      <c r="G5">
        <v>35.108615999999998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4.0039999999999999E-2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0.26400000000000001</v>
      </c>
    </row>
    <row r="11" spans="1:9" x14ac:dyDescent="0.25">
      <c r="A11" t="s">
        <v>142</v>
      </c>
      <c r="B11" t="s">
        <v>177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2.6099999999999998E-2</v>
      </c>
    </row>
    <row r="13" spans="1:9" x14ac:dyDescent="0.25">
      <c r="F13" t="s">
        <v>109</v>
      </c>
      <c r="G13">
        <v>0</v>
      </c>
    </row>
    <row r="14" spans="1:9" x14ac:dyDescent="0.25">
      <c r="F14" t="s">
        <v>110</v>
      </c>
      <c r="G14">
        <v>0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2023-08-29T11:48:09Z</dcterms:modified>
</cp:coreProperties>
</file>